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7" l="1"/>
  <c r="H53" i="17"/>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3" i="5"/>
  <c r="L79" i="5"/>
  <c r="L62" i="5"/>
  <c r="L72" i="5"/>
  <c r="L75" i="5"/>
  <c r="L76" i="5"/>
  <c r="L68" i="5"/>
  <c r="L69" i="5"/>
  <c r="D11" i="8"/>
  <c r="L64" i="5"/>
  <c r="L63" i="5"/>
  <c r="L71" i="5"/>
  <c r="L78" i="5"/>
  <c r="L74" i="5"/>
  <c r="D10" i="8"/>
  <c r="L77" i="5"/>
  <c r="L70" i="5"/>
  <c r="L41"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<sst xmlns="http://schemas.openxmlformats.org/spreadsheetml/2006/main" count="1852" uniqueCount="533">
  <si>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</si>
  <si>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</si>
  <si>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</si>
  <si>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</si>
  <si>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</si>
  <si>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</si>
  <si>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</si>
  <si>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</si>
  <si>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</si>
  <si>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</si>
  <si>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</si>
  <si>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</si>
  <si>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</si>
  <si>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</si>
  <si>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</si>
  <si>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</si>
  <si>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</si>
  <si>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</si>
  <si>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</si>
  <si>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</si>
  <si>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</si>
  <si>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</si>
  <si>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</si>
  <si>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</si>
  <si>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</si>
  <si>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</si>
  <si>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</si>
  <si>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</si>
  <si>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</si>
  <si>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</si>
  <si>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</si>
  <si>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</si>
  <si>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</si>
  <si>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</si>
  <si>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</si>
  <si>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</si>
  <si>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</si>
  <si>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</si>
  <si>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</si>
  <si>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</si>
  <si>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</si>
  <si>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</si>
  <si>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</si>
  <si>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</si>
  <si>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</si>
  <si>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</si>
  <si>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</si>
  <si>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</si>
  <si>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</si>
  <si>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</si>
  <si>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</si>
  <si>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</si>
  <si>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</si>
  <si>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</si>
  <si>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</si>
  <si>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</si>
  <si>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</si>
  <si>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</si>
  <si>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</si>
  <si>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</si>
  <si>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</si>
  <si>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</si>
  <si>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</si>
  <si>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</si>
  <si>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</si>
  <si>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</si>
  <si>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</si>
  <si>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</si>
  <si>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</si>
  <si>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</si>
  <si>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</si>
  <si>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</si>
  <si>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</si>
  <si>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</si>
  <si>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</si>
  <si>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</si>
  <si>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</si>
  <si>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</si>
  <si>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</si>
  <si>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</si>
  <si>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</si>
  <si>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</si>
  <si>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</si>
  <si>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</si>
  <si>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</si>
  <si>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</si>
  <si>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</si>
  <si>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</si>
  <si>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</si>
  <si>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</si>
  <si>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</si>
  <si>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</si>
  <si>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</si>
  <si>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</si>
  <si>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</si>
  <si>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</si>
  <si>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</si>
  <si>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</si>
  <si>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</si>
  <si>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</si>
  <si>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</si>
  <si>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</si>
  <si>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</si>
  <si>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</si>
  <si>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</si>
  <si>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</si>
  <si>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</si>
  <si>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</si>
  <si>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</si>
  <si>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</si>
  <si>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</si>
  <si>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</si>
  <si>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</si>
  <si>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</si>
  <si>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</si>
  <si>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</si>
  <si>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</si>
  <si>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</si>
  <si>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</si>
  <si>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</si>
  <si>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</si>
  <si>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</si>
  <si>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</si>
  <si>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</si>
  <si>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</si>
  <si>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</si>
  <si>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</si>
  <si>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</si>
  <si>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</si>
  <si>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</si>
  <si>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</si>
  <si>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</si>
  <si>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</si>
  <si>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</si>
  <si>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</si>
  <si>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</si>
  <si>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</si>
  <si>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</si>
  <si>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</si>
  <si>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</si>
  <si>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</si>
  <si>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</si>
  <si>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</si>
  <si>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</si>
  <si>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</si>
  <si>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</si>
  <si>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</si>
  <si>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</si>
  <si>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</si>
  <si>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</si>
  <si>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</si>
  <si>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</si>
  <si>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</si>
  <si>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</si>
  <si>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</si>
  <si>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</si>
  <si>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</si>
  <si>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</si>
  <si>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</si>
  <si>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</si>
  <si>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</si>
  <si>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</si>
  <si>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</si>
  <si>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</si>
  <si>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</si>
  <si>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</si>
  <si>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</si>
  <si>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</si>
  <si>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</si>
  <si>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</si>
  <si>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</si>
  <si>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</si>
  <si>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</si>
  <si>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</si>
  <si>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</si>
  <si>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</si>
  <si>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</si>
  <si>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</si>
  <si>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</si>
  <si>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</si>
  <si>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</si>
  <si>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</si>
  <si>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</si>
  <si>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</si>
  <si>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</si>
  <si>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</si>
  <si>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</si>
  <si>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</si>
  <si>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</si>
  <si>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</si>
  <si>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</si>
  <si>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</si>
  <si>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</si>
  <si>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</si>
  <si>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</si>
  <si>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</si>
  <si>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</si>
  <si>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</si>
  <si>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</si>
  <si>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</si>
  <si>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</si>
  <si>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</si>
  <si>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</si>
  <si>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</si>
  <si>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</si>
  <si>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</si>
  <si>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</si>
  <si>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</si>
  <si>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</si>
  <si>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</si>
  <si>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</si>
  <si>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</si>
  <si>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</si>
  <si>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</si>
  <si>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</si>
  <si>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</si>
  <si>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</si>
  <si>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</si>
  <si>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</si>
  <si>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</si>
  <si>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</si>
  <si>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</si>
  <si>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</si>
  <si>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</si>
  <si>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</si>
  <si>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</si>
  <si>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</si>
  <si>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</si>
  <si>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</si>
  <si>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</si>
  <si>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</si>
  <si>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</si>
  <si>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</si>
  <si>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</si>
  <si>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</si>
  <si>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</si>
  <si>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</si>
  <si>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</si>
  <si>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</si>
  <si>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</si>
  <si>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</si>
  <si>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</si>
  <si>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</si>
  <si>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</si>
  <si>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</si>
  <si>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</si>
  <si>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</si>
  <si>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</si>
  <si>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</si>
  <si>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</si>
  <si>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</si>
  <si>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</si>
  <si>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</si>
  <si>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</si>
  <si>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</si>
  <si>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</si>
  <si>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</si>
  <si>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</si>
  <si>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</si>
  <si>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</si>
  <si>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</si>
  <si>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</si>
  <si>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</si>
  <si>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</si>
  <si>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</si>
  <si>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</si>
  <si>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</si>
  <si>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</si>
  <si>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</si>
  <si>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</si>
  <si>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</si>
  <si>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</si>
  <si>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</si>
  <si>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</si>
  <si>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</si>
  <si>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</si>
  <si>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</si>
  <si>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</si>
  <si>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</si>
  <si>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</si>
  <si>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</si>
  <si>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</si>
  <si>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</si>
  <si>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</si>
  <si>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</si>
  <si>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</si>
  <si>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</si>
  <si>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</si>
  <si>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</si>
  <si>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</si>
  <si>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</si>
  <si>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</si>
  <si>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</si>
  <si>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</si>
  <si>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</si>
  <si>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</si>
  <si>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</si>
  <si>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</si>
  <si>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</si>
  <si>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</si>
  <si>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</si>
  <si>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</si>
  <si>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</si>
  <si>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</si>
  <si>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</si>
  <si>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</si>
  <si>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</si>
  <si>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</si>
  <si>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</si>
  <si>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</si>
  <si>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</si>
  <si>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</si>
  <si>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</si>
  <si>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</si>
  <si>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</si>
  <si>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</si>
  <si>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</si>
  <si>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</si>
  <si>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</si>
  <si>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</si>
  <si>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</si>
  <si>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</si>
  <si>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</si>
  <si>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</si>
  <si>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</si>
  <si>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</si>
  <si>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</si>
  <si>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</si>
  <si>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</si>
  <si>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</si>
  <si>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</si>
  <si>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</si>
  <si>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</si>
  <si>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</si>
  <si>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</si>
  <si>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</si>
  <si>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</si>
  <si>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</si>
  <si>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</si>
  <si>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</si>
  <si>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</si>
  <si>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</si>
  <si>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</si>
  <si>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</si>
  <si>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</si>
  <si>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</si>
  <si>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</si>
  <si>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</si>
  <si>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</si>
  <si>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</si>
  <si>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</si>
  <si>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</si>
  <si>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</si>
  <si>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</si>
  <si>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</si>
  <si>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</si>
  <si>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</si>
  <si>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</si>
  <si>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</si>
  <si>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</si>
  <si>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</si>
  <si>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</si>
  <si>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</si>
  <si>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</si>
  <si>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</si>
  <si>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</si>
  <si>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</si>
  <si>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</si>
  <si>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</si>
  <si>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</si>
  <si>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</si>
  <si>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</si>
  <si>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</si>
  <si>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</si>
  <si>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</si>
  <si>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</si>
  <si>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</si>
  <si>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</si>
  <si>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</si>
  <si>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</si>
  <si>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</si>
  <si>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</si>
  <si>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</si>
  <si>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</si>
  <si>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</si>
  <si>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</si>
  <si>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</si>
  <si>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</si>
  <si>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</si>
  <si>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</si>
  <si>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</si>
  <si>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</si>
  <si>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</si>
  <si>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</si>
  <si>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</si>
  <si>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</si>
  <si>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</si>
  <si>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</si>
  <si>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</si>
  <si>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</si>
  <si>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</si>
  <si>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</si>
  <si>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</si>
  <si>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</si>
  <si>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</si>
  <si>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</si>
  <si>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</si>
  <si>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</si>
  <si>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</si>
  <si>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</si>
  <si>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</si>
  <si>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</si>
  <si>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</si>
  <si>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</si>
  <si>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</si>
  <si>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</si>
  <si>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</si>
  <si>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</si>
  <si>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</si>
  <si>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</si>
  <si>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</si>
  <si>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</si>
  <si>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</si>
  <si>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</si>
  <si>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</si>
  <si>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</si>
  <si>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</si>
  <si>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</si>
  <si>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</si>
  <si>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</si>
  <si>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</si>
  <si>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</si>
  <si>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</si>
  <si>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</si>
  <si>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</si>
  <si>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</si>
  <si>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</si>
  <si>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</si>
  <si>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</si>
  <si>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</si>
  <si>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</si>
  <si>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</si>
  <si>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</si>
  <si>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</si>
  <si>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</si>
  <si>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</si>
  <si>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</si>
  <si>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</si>
  <si>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</si>
  <si>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</si>
  <si>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</si>
  <si>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</si>
  <si>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</si>
  <si>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</si>
  <si>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</si>
  <si>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</si>
  <si>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</si>
  <si>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</si>
  <si>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</si>
  <si>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</si>
  <si>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</si>
  <si>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</si>
  <si>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</si>
  <si>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</si>
  <si>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</si>
  <si>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</si>
  <si>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</si>
  <si>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</si>
  <si>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</si>
  <si>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</si>
  <si>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</si>
  <si>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</si>
  <si>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</si>
  <si>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</si>
  <si>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</si>
  <si>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</si>
  <si>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</si>
  <si>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</si>
  <si>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</si>
  <si>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</si>
  <si>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</si>
  <si>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</si>
  <si>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</si>
  <si>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</si>
  <si>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</si>
  <si>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</si>
  <si>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</si>
  <si>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</si>
  <si>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</si>
  <si>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</si>
  <si>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</si>
  <si>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</si>
  <si>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</si>
  <si>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</si>
  <si>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</si>
  <si>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</si>
  <si>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</si>
  <si>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</si>
  <si>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</si>
  <si>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</si>
  <si>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</si>
  <si>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</si>
  <si>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</si>
  <si>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</si>
  <si>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</si>
  <si>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</si>
  <si>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</si>
  <si>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</si>
  <si>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</si>
  <si>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</si>
  <si>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</si>
  <si>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</si>
  <si>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</si>
  <si>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</si>
  <si>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</si>
  <si>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</si>
  <si>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</si>
  <si>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</si>
  <si>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</si>
  <si>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</si>
  <si>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 xml:space="preserve">ВЛ-10 кВ </t>
  </si>
  <si>
    <t>ВЛ-0,4 кВ</t>
  </si>
  <si>
    <t>Проект осуществляется в 1 этап</t>
  </si>
  <si>
    <t>Развитие сетей</t>
  </si>
  <si>
    <t>Локальная смета</t>
  </si>
  <si>
    <t>ЛО, Тосненский район, д.Трубников Бор, массива "Трубников Бор"</t>
  </si>
  <si>
    <t>Установка ПКУ</t>
  </si>
  <si>
    <t>0,802 млн. руб. с НДС</t>
  </si>
  <si>
    <t>0,669 млн. руб. без НДС</t>
  </si>
  <si>
    <t>ПКУ</t>
  </si>
  <si>
    <t>Установка ПКУ в СНТ «Знамя труда» (Тр.Бор) (ОЭК/ЛС)</t>
  </si>
  <si>
    <t>М_LEN_11</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</si>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</sst>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683496048"/>
        <c:axId val="683496440"/>
      </c:lineChart>
      <c:catAx>
        <c:axId val="68349604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83496440"/>
        <c:crosses val="autoZero"/>
        <c:auto val="1"/>
        <c:lblAlgn val="ctr"/>
        <c:lblOffset val="100"/>
        <c:noMultiLvlLbl val="0"/>
      </c:catAx>
      <c:valAx>
        <c:axId val="6834964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83496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sqref="A1:XFD1048576"/>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531</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530</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532</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525</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526</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527</v>
      </c>
    </row>
    <row r="48" spans="1:18" ht="47.25">
      <c r="A48" s="580" t="s">
        <v>414</v>
      </c>
      <c r="B48" s="582" t="s">
        <v>415</v>
      </c>
      <c r="C48" s="582" t="s">
        <v>528</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2" customFormat="1" ht="18.75" customHeight="1">
      <c r="A6" s="442"/>
      <c r="B6" s="442"/>
      <c r="C6" s="442"/>
      <c r="D6" s="442"/>
      <c r="E6" s="442"/>
      <c r="F6" s="442"/>
      <c r="G6" s="442"/>
      <c r="H6" s="442"/>
      <c r="I6" s="442"/>
      <c r="J6" s="442"/>
      <c r="K6" s="442"/>
      <c r="L6" s="442"/>
      <c r="M6" s="442"/>
      <c r="N6" s="442"/>
      <c r="O6" s="442"/>
      <c r="P6" s="442"/>
      <c r="Q6" s="442"/>
      <c r="R6" s="442"/>
      <c r="S6" s="442"/>
    </row>
    <row r="7" spans="1:28" s="192" customFormat="1" ht="18.75" customHeight="1">
      <c r="A7" s="441" t="s">
        <v>42</v>
      </c>
      <c r="B7" s="441"/>
      <c r="C7" s="441"/>
      <c r="D7" s="441"/>
      <c r="E7" s="441"/>
      <c r="F7" s="441"/>
      <c r="G7" s="441"/>
      <c r="H7" s="441"/>
      <c r="I7" s="441"/>
      <c r="J7" s="441"/>
      <c r="K7" s="441"/>
      <c r="L7" s="441"/>
      <c r="M7" s="441"/>
      <c r="N7" s="441"/>
      <c r="O7" s="441"/>
      <c r="P7" s="441"/>
      <c r="Q7" s="441"/>
      <c r="R7" s="441"/>
      <c r="S7" s="441"/>
      <c r="T7" s="193"/>
      <c r="U7" s="193"/>
      <c r="V7" s="193"/>
      <c r="W7" s="193"/>
      <c r="X7" s="193"/>
      <c r="Y7" s="193"/>
      <c r="Z7" s="193"/>
      <c r="AA7" s="193"/>
      <c r="AB7" s="193"/>
    </row>
    <row r="8" spans="1:28" s="192" customFormat="1" ht="18.75" customHeight="1">
      <c r="A8" s="442"/>
      <c r="B8" s="442"/>
      <c r="C8" s="442"/>
      <c r="D8" s="442"/>
      <c r="E8" s="442"/>
      <c r="F8" s="442"/>
      <c r="G8" s="442"/>
      <c r="H8" s="442"/>
      <c r="I8" s="442"/>
      <c r="J8" s="442"/>
      <c r="K8" s="442"/>
      <c r="L8" s="442"/>
      <c r="M8" s="442"/>
      <c r="N8" s="442"/>
      <c r="O8" s="442"/>
      <c r="P8" s="442"/>
      <c r="Q8" s="442"/>
      <c r="R8" s="442"/>
      <c r="S8" s="442"/>
      <c r="T8" s="193"/>
      <c r="U8" s="193"/>
      <c r="V8" s="193"/>
      <c r="W8" s="193"/>
      <c r="X8" s="193"/>
      <c r="Y8" s="193"/>
      <c r="Z8" s="193"/>
      <c r="AA8" s="193"/>
      <c r="AB8" s="193"/>
    </row>
    <row r="9" spans="1:28"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2"/>
      <c r="B11" s="442"/>
      <c r="C11" s="442"/>
      <c r="D11" s="442"/>
      <c r="E11" s="442"/>
      <c r="F11" s="442"/>
      <c r="G11" s="442"/>
      <c r="H11" s="442"/>
      <c r="I11" s="442"/>
      <c r="J11" s="442"/>
      <c r="K11" s="442"/>
      <c r="L11" s="442"/>
      <c r="M11" s="442"/>
      <c r="N11" s="442"/>
      <c r="O11" s="442"/>
      <c r="P11" s="442"/>
      <c r="Q11" s="442"/>
      <c r="R11" s="442"/>
      <c r="S11" s="442"/>
      <c r="T11" s="193"/>
      <c r="U11" s="193"/>
      <c r="V11" s="193"/>
      <c r="W11" s="193"/>
      <c r="X11" s="193"/>
      <c r="Y11" s="193"/>
      <c r="Z11" s="193"/>
      <c r="AA11" s="193"/>
      <c r="AB11" s="193"/>
    </row>
    <row r="12" spans="1:28" s="192" customFormat="1" ht="18.75" customHeight="1">
      <c r="A12" s="446" t="str">
        <f>'1. Паспорт местоположение'!A12:C12</f>
        <v>М_LEN_11</v>
      </c>
      <c r="B12" s="446"/>
      <c r="C12" s="446"/>
      <c r="D12" s="446"/>
      <c r="E12" s="446"/>
      <c r="F12" s="446"/>
      <c r="G12" s="446"/>
      <c r="H12" s="446"/>
      <c r="I12" s="446"/>
      <c r="J12" s="446"/>
      <c r="K12" s="446"/>
      <c r="L12" s="446"/>
      <c r="M12" s="446"/>
      <c r="N12" s="446"/>
      <c r="O12" s="446"/>
      <c r="P12" s="446"/>
      <c r="Q12" s="446"/>
      <c r="R12" s="446"/>
      <c r="S12" s="446"/>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50" t="str">
        <f>'1. Паспорт местоположение'!A15:C15</f>
        <v>Установка ПКУ в СНТ «Знамя труда» (Тр.Бор) (ОЭК/ЛС)</v>
      </c>
      <c r="B15" s="451"/>
      <c r="C15" s="451"/>
      <c r="D15" s="451"/>
      <c r="E15" s="451"/>
      <c r="F15" s="451"/>
      <c r="G15" s="451"/>
      <c r="H15" s="451"/>
      <c r="I15" s="451"/>
      <c r="J15" s="451"/>
      <c r="K15" s="451"/>
      <c r="L15" s="451"/>
      <c r="M15" s="451"/>
      <c r="N15" s="451"/>
      <c r="O15" s="451"/>
      <c r="P15" s="451"/>
      <c r="Q15" s="451"/>
      <c r="R15" s="451"/>
      <c r="S15" s="451"/>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51" t="s">
        <v>426</v>
      </c>
      <c r="B19" s="451"/>
      <c r="C19" s="451"/>
      <c r="D19" s="451"/>
      <c r="E19" s="451"/>
      <c r="F19" s="451"/>
      <c r="G19" s="451"/>
      <c r="H19" s="451"/>
      <c r="I19" s="451"/>
      <c r="J19" s="451"/>
      <c r="K19" s="451"/>
      <c r="L19" s="451"/>
      <c r="M19" s="451"/>
      <c r="N19" s="451"/>
      <c r="O19" s="451"/>
      <c r="P19" s="451"/>
      <c r="Q19" s="451"/>
      <c r="R19" s="451"/>
      <c r="S19" s="451"/>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4" t="s">
        <v>369</v>
      </c>
      <c r="B21" s="444" t="s">
        <v>427</v>
      </c>
      <c r="C21" s="452" t="s">
        <v>428</v>
      </c>
      <c r="D21" s="444" t="s">
        <v>429</v>
      </c>
      <c r="E21" s="444" t="s">
        <v>430</v>
      </c>
      <c r="F21" s="444" t="s">
        <v>431</v>
      </c>
      <c r="G21" s="444" t="s">
        <v>432</v>
      </c>
      <c r="H21" s="444" t="s">
        <v>433</v>
      </c>
      <c r="I21" s="444" t="s">
        <v>434</v>
      </c>
      <c r="J21" s="444" t="s">
        <v>435</v>
      </c>
      <c r="K21" s="444" t="s">
        <v>436</v>
      </c>
      <c r="L21" s="444" t="s">
        <v>437</v>
      </c>
      <c r="M21" s="444" t="s">
        <v>438</v>
      </c>
      <c r="N21" s="444" t="s">
        <v>439</v>
      </c>
      <c r="O21" s="444" t="s">
        <v>440</v>
      </c>
      <c r="P21" s="444" t="s">
        <v>441</v>
      </c>
      <c r="Q21" s="444" t="s">
        <v>442</v>
      </c>
      <c r="R21" s="444"/>
      <c r="S21" s="444" t="s">
        <v>443</v>
      </c>
      <c r="T21" s="189"/>
      <c r="U21" s="189"/>
      <c r="V21" s="189"/>
      <c r="W21" s="189"/>
      <c r="X21" s="189"/>
      <c r="Y21" s="189"/>
    </row>
    <row r="22" spans="1:28" s="194" customFormat="1" ht="168.75" customHeight="1">
      <c r="A22" s="444"/>
      <c r="B22" s="444"/>
      <c r="C22" s="453"/>
      <c r="D22" s="444"/>
      <c r="E22" s="444"/>
      <c r="F22" s="444"/>
      <c r="G22" s="444"/>
      <c r="H22" s="444"/>
      <c r="I22" s="444"/>
      <c r="J22" s="444"/>
      <c r="K22" s="444"/>
      <c r="L22" s="444"/>
      <c r="M22" s="444"/>
      <c r="N22" s="444"/>
      <c r="O22" s="444"/>
      <c r="P22" s="444"/>
      <c r="Q22" s="195" t="s">
        <v>444</v>
      </c>
      <c r="R22" s="246" t="s">
        <v>445</v>
      </c>
      <c r="S22" s="444"/>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7" t="s">
        <v>507</v>
      </c>
      <c r="C24" s="448"/>
      <c r="D24" s="448"/>
      <c r="E24" s="448"/>
      <c r="F24" s="448"/>
      <c r="G24" s="448"/>
      <c r="H24" s="448"/>
      <c r="I24" s="448"/>
      <c r="J24" s="448"/>
      <c r="K24" s="448"/>
      <c r="L24" s="448"/>
      <c r="M24" s="448"/>
      <c r="N24" s="448"/>
      <c r="O24" s="448"/>
      <c r="P24" s="448"/>
      <c r="Q24" s="448"/>
      <c r="R24" s="448"/>
      <c r="S24" s="449"/>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H29" sqref="H29"/>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2" customFormat="1" ht="18.75" customHeight="1">
      <c r="A6" s="442"/>
      <c r="B6" s="442"/>
      <c r="C6" s="442"/>
      <c r="D6" s="442"/>
      <c r="E6" s="442"/>
      <c r="F6" s="442"/>
      <c r="G6" s="442"/>
      <c r="H6" s="442"/>
      <c r="I6" s="442"/>
      <c r="J6" s="442"/>
      <c r="K6" s="442"/>
      <c r="L6" s="442"/>
      <c r="M6" s="442"/>
      <c r="N6" s="442"/>
      <c r="O6" s="442"/>
      <c r="P6" s="442"/>
      <c r="Q6" s="442"/>
      <c r="R6" s="442"/>
      <c r="S6" s="442"/>
      <c r="T6" s="442"/>
    </row>
    <row r="7" spans="1:20" s="192"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2" customFormat="1" ht="18.75" customHeight="1">
      <c r="A8" s="442"/>
      <c r="B8" s="442"/>
      <c r="C8" s="442"/>
      <c r="D8" s="442"/>
      <c r="E8" s="442"/>
      <c r="F8" s="442"/>
      <c r="G8" s="442"/>
      <c r="H8" s="442"/>
      <c r="I8" s="442"/>
      <c r="J8" s="442"/>
      <c r="K8" s="442"/>
      <c r="L8" s="442"/>
      <c r="M8" s="442"/>
      <c r="N8" s="442"/>
      <c r="O8" s="442"/>
      <c r="P8" s="442"/>
      <c r="Q8" s="442"/>
      <c r="R8" s="442"/>
      <c r="S8" s="442"/>
      <c r="T8" s="442"/>
    </row>
    <row r="9" spans="1:20"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2" customFormat="1" ht="18.75" customHeight="1">
      <c r="A12" s="446" t="str">
        <f>'1. Паспорт местоположение'!A12:C12</f>
        <v>М_LEN_11</v>
      </c>
      <c r="B12" s="446"/>
      <c r="C12" s="446"/>
      <c r="D12" s="446"/>
      <c r="E12" s="446"/>
      <c r="F12" s="446"/>
      <c r="G12" s="446"/>
      <c r="H12" s="446"/>
      <c r="I12" s="446"/>
      <c r="J12" s="446"/>
      <c r="K12" s="446"/>
      <c r="L12" s="446"/>
      <c r="M12" s="446"/>
      <c r="N12" s="446"/>
      <c r="O12" s="446"/>
      <c r="P12" s="446"/>
      <c r="Q12" s="446"/>
      <c r="R12" s="446"/>
      <c r="S12" s="446"/>
      <c r="T12" s="446"/>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50" t="str">
        <f>'1. Паспорт местоположение'!A15:C15</f>
        <v>Установка ПКУ в СНТ «Знамя труда» (Тр.Бор) (ОЭК/ЛС)</v>
      </c>
      <c r="B15" s="451"/>
      <c r="C15" s="451"/>
      <c r="D15" s="451"/>
      <c r="E15" s="451"/>
      <c r="F15" s="451"/>
      <c r="G15" s="451"/>
      <c r="H15" s="451"/>
      <c r="I15" s="451"/>
      <c r="J15" s="451"/>
      <c r="K15" s="451"/>
      <c r="L15" s="451"/>
      <c r="M15" s="451"/>
      <c r="N15" s="451"/>
      <c r="O15" s="451"/>
      <c r="P15" s="451"/>
      <c r="Q15" s="451"/>
      <c r="R15" s="451"/>
      <c r="S15" s="451"/>
      <c r="T15" s="451"/>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3" t="s">
        <v>477</v>
      </c>
      <c r="B18" s="443"/>
      <c r="C18" s="443"/>
      <c r="D18" s="443"/>
      <c r="E18" s="443"/>
      <c r="F18" s="443"/>
      <c r="G18" s="443"/>
      <c r="H18" s="443"/>
      <c r="I18" s="443"/>
      <c r="J18" s="443"/>
      <c r="K18" s="443"/>
      <c r="L18" s="443"/>
      <c r="M18" s="443"/>
      <c r="N18" s="443"/>
      <c r="O18" s="443"/>
      <c r="P18" s="443"/>
      <c r="Q18" s="443"/>
      <c r="R18" s="443"/>
      <c r="S18" s="443"/>
      <c r="T18" s="44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2" t="s">
        <v>369</v>
      </c>
      <c r="B20" s="455" t="s">
        <v>502</v>
      </c>
      <c r="C20" s="456"/>
      <c r="D20" s="459" t="s">
        <v>478</v>
      </c>
      <c r="E20" s="455" t="s">
        <v>479</v>
      </c>
      <c r="F20" s="456"/>
      <c r="G20" s="455" t="s">
        <v>480</v>
      </c>
      <c r="H20" s="456"/>
      <c r="I20" s="455" t="s">
        <v>481</v>
      </c>
      <c r="J20" s="456"/>
      <c r="K20" s="459" t="s">
        <v>482</v>
      </c>
      <c r="L20" s="455" t="s">
        <v>483</v>
      </c>
      <c r="M20" s="456"/>
      <c r="N20" s="455" t="s">
        <v>503</v>
      </c>
      <c r="O20" s="456"/>
      <c r="P20" s="459" t="s">
        <v>484</v>
      </c>
      <c r="Q20" s="468" t="s">
        <v>458</v>
      </c>
      <c r="R20" s="469"/>
      <c r="S20" s="454" t="s">
        <v>459</v>
      </c>
      <c r="T20" s="454"/>
    </row>
    <row r="21" spans="1:113" ht="168.75" customHeight="1">
      <c r="A21" s="463"/>
      <c r="B21" s="457"/>
      <c r="C21" s="458"/>
      <c r="D21" s="461"/>
      <c r="E21" s="457"/>
      <c r="F21" s="458"/>
      <c r="G21" s="457"/>
      <c r="H21" s="458"/>
      <c r="I21" s="457"/>
      <c r="J21" s="458"/>
      <c r="K21" s="460"/>
      <c r="L21" s="457"/>
      <c r="M21" s="458"/>
      <c r="N21" s="457"/>
      <c r="O21" s="458"/>
      <c r="P21" s="460"/>
      <c r="Q21" s="209" t="s">
        <v>462</v>
      </c>
      <c r="R21" s="209" t="s">
        <v>463</v>
      </c>
      <c r="S21" s="209" t="s">
        <v>464</v>
      </c>
      <c r="T21" s="209" t="s">
        <v>465</v>
      </c>
    </row>
    <row r="22" spans="1:113" ht="18.75" customHeight="1">
      <c r="A22" s="464"/>
      <c r="B22" s="209" t="s">
        <v>466</v>
      </c>
      <c r="C22" s="209" t="s">
        <v>467</v>
      </c>
      <c r="D22" s="460"/>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529</v>
      </c>
      <c r="E24" s="434"/>
      <c r="F24" s="434"/>
      <c r="G24" s="409"/>
      <c r="H24" s="409"/>
      <c r="I24" s="409"/>
      <c r="J24" s="409"/>
      <c r="K24" s="409">
        <v>2023</v>
      </c>
      <c r="L24" s="409"/>
      <c r="M24" s="409"/>
      <c r="N24" s="409"/>
      <c r="O24" s="409"/>
      <c r="P24" s="409"/>
      <c r="Q24" s="409"/>
      <c r="R24" s="409"/>
      <c r="S24" s="409"/>
      <c r="T24" s="409"/>
    </row>
    <row r="25" spans="1:113" ht="18" customHeight="1">
      <c r="A25" s="366">
        <v>1</v>
      </c>
      <c r="B25" s="465" t="s">
        <v>507</v>
      </c>
      <c r="C25" s="466"/>
      <c r="D25" s="466"/>
      <c r="E25" s="466"/>
      <c r="F25" s="466"/>
      <c r="G25" s="466"/>
      <c r="H25" s="466"/>
      <c r="I25" s="466"/>
      <c r="J25" s="466"/>
      <c r="K25" s="466"/>
      <c r="L25" s="466"/>
      <c r="M25" s="466"/>
      <c r="N25" s="466"/>
      <c r="O25" s="466"/>
      <c r="P25" s="466"/>
      <c r="Q25" s="466"/>
      <c r="R25" s="466"/>
      <c r="S25" s="466"/>
      <c r="T25" s="467"/>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S32" sqref="S32"/>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2" customFormat="1"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s="192"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2" customFormat="1"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row>
    <row r="9" spans="1:27"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row>
    <row r="12" spans="1:27" s="192" customFormat="1" ht="18.75" customHeight="1">
      <c r="A12" s="471" t="str">
        <f>'1. Паспорт местоположение'!A12:C12</f>
        <v>М_LEN_11</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s="325" customFormat="1" ht="47.25" customHeight="1">
      <c r="A15" s="450" t="str">
        <f>'1. Паспорт местоположение'!A15:C15</f>
        <v>Установка ПКУ в СНТ «Знамя труда»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3" t="s">
        <v>446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4" customFormat="1" ht="18.75" customHeight="1">
      <c r="A19" s="286"/>
    </row>
    <row r="20" spans="1:27" ht="37.5" customHeight="1">
      <c r="A20" s="459" t="s">
        <v>369</v>
      </c>
      <c r="B20" s="455" t="s">
        <v>447</v>
      </c>
      <c r="C20" s="456"/>
      <c r="D20" s="455" t="s">
        <v>448</v>
      </c>
      <c r="E20" s="456"/>
      <c r="F20" s="468" t="s">
        <v>436</v>
      </c>
      <c r="G20" s="473"/>
      <c r="H20" s="473"/>
      <c r="I20" s="469"/>
      <c r="J20" s="459" t="s">
        <v>449</v>
      </c>
      <c r="K20" s="455" t="s">
        <v>450</v>
      </c>
      <c r="L20" s="456"/>
      <c r="M20" s="455" t="s">
        <v>451</v>
      </c>
      <c r="N20" s="456"/>
      <c r="O20" s="455" t="s">
        <v>452</v>
      </c>
      <c r="P20" s="456"/>
      <c r="Q20" s="455" t="s">
        <v>453</v>
      </c>
      <c r="R20" s="456"/>
      <c r="S20" s="459" t="s">
        <v>454</v>
      </c>
      <c r="T20" s="459" t="s">
        <v>455</v>
      </c>
      <c r="U20" s="459" t="s">
        <v>456</v>
      </c>
      <c r="V20" s="455" t="s">
        <v>457</v>
      </c>
      <c r="W20" s="456"/>
      <c r="X20" s="454" t="s">
        <v>458</v>
      </c>
      <c r="Y20" s="454"/>
      <c r="Z20" s="454" t="s">
        <v>459</v>
      </c>
      <c r="AA20" s="454"/>
    </row>
    <row r="21" spans="1:27" ht="168.75" customHeight="1">
      <c r="A21" s="461"/>
      <c r="B21" s="457"/>
      <c r="C21" s="458"/>
      <c r="D21" s="457"/>
      <c r="E21" s="458"/>
      <c r="F21" s="468" t="s">
        <v>460</v>
      </c>
      <c r="G21" s="469"/>
      <c r="H21" s="468" t="s">
        <v>461</v>
      </c>
      <c r="I21" s="469"/>
      <c r="J21" s="460"/>
      <c r="K21" s="457"/>
      <c r="L21" s="458"/>
      <c r="M21" s="457"/>
      <c r="N21" s="458"/>
      <c r="O21" s="457"/>
      <c r="P21" s="458"/>
      <c r="Q21" s="457"/>
      <c r="R21" s="458"/>
      <c r="S21" s="460"/>
      <c r="T21" s="460"/>
      <c r="U21" s="460"/>
      <c r="V21" s="457"/>
      <c r="W21" s="458"/>
      <c r="X21" s="209" t="s">
        <v>462</v>
      </c>
      <c r="Y21" s="209" t="s">
        <v>463</v>
      </c>
      <c r="Z21" s="209" t="s">
        <v>464</v>
      </c>
      <c r="AA21" s="209" t="s">
        <v>465</v>
      </c>
    </row>
    <row r="22" spans="1:27" ht="18.75" customHeight="1">
      <c r="A22" s="460"/>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520</v>
      </c>
      <c r="C24" s="409" t="s">
        <v>521</v>
      </c>
      <c r="D24" s="409" t="s">
        <v>520</v>
      </c>
      <c r="E24" s="409" t="s">
        <v>521</v>
      </c>
      <c r="F24" s="409">
        <v>10</v>
      </c>
      <c r="G24" s="409">
        <v>10</v>
      </c>
      <c r="H24" s="409">
        <v>10</v>
      </c>
      <c r="I24" s="409">
        <v>10</v>
      </c>
      <c r="J24" s="435">
        <v>2023</v>
      </c>
      <c r="K24" s="409">
        <v>1</v>
      </c>
      <c r="L24" s="409">
        <v>1</v>
      </c>
      <c r="M24" s="409"/>
      <c r="N24" s="409"/>
      <c r="O24" s="409" t="s">
        <v>511</v>
      </c>
      <c r="P24" s="409" t="s">
        <v>511</v>
      </c>
      <c r="Q24" s="409"/>
      <c r="R24" s="409"/>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40" t="str">
        <f>'5. Анализ эконом эфф'!A4:O4</f>
        <v>Год раскрытия информации: 2022 год</v>
      </c>
      <c r="B5" s="440"/>
      <c r="C5" s="440"/>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2"/>
      <c r="B6" s="442"/>
      <c r="C6" s="442"/>
      <c r="G6" s="201"/>
    </row>
    <row r="7" spans="1:29" s="192" customFormat="1" ht="18.75" customHeight="1">
      <c r="A7" s="441" t="s">
        <v>42</v>
      </c>
      <c r="B7" s="441"/>
      <c r="C7" s="441"/>
      <c r="D7" s="193"/>
      <c r="E7" s="193"/>
      <c r="F7" s="193"/>
      <c r="G7" s="193"/>
      <c r="H7" s="193"/>
      <c r="I7" s="193"/>
      <c r="J7" s="193"/>
      <c r="K7" s="193"/>
      <c r="L7" s="193"/>
      <c r="M7" s="193"/>
      <c r="N7" s="193"/>
      <c r="O7" s="193"/>
      <c r="P7" s="193"/>
      <c r="Q7" s="193"/>
      <c r="R7" s="193"/>
      <c r="S7" s="193"/>
      <c r="T7" s="193"/>
      <c r="U7" s="193"/>
    </row>
    <row r="8" spans="1:29" s="192" customFormat="1" ht="18.75" customHeight="1">
      <c r="A8" s="442"/>
      <c r="B8" s="442"/>
      <c r="C8" s="442"/>
      <c r="D8" s="216"/>
      <c r="E8" s="216"/>
      <c r="F8" s="216"/>
      <c r="G8" s="216"/>
      <c r="H8" s="193"/>
      <c r="I8" s="193"/>
      <c r="J8" s="193"/>
      <c r="K8" s="193"/>
      <c r="L8" s="193"/>
      <c r="M8" s="193"/>
      <c r="N8" s="193"/>
      <c r="O8" s="193"/>
      <c r="P8" s="193"/>
      <c r="Q8" s="193"/>
      <c r="R8" s="193"/>
      <c r="S8" s="193"/>
      <c r="T8" s="193"/>
      <c r="U8" s="193"/>
    </row>
    <row r="9" spans="1:29" s="192" customFormat="1" ht="18.75" customHeight="1">
      <c r="A9" s="443" t="str">
        <f>'5. Анализ эконом эфф'!A6:O6</f>
        <v>ООО "Ленсеть"\</v>
      </c>
      <c r="B9" s="443"/>
      <c r="C9" s="44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2"/>
      <c r="B11" s="442"/>
      <c r="C11" s="44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М_LEN_11</v>
      </c>
      <c r="B12" s="446"/>
      <c r="C12" s="44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50" t="str">
        <f>'3.2. Паспорт техсостояние ЛЭП'!A15:AA15</f>
        <v>Установка ПКУ в СНТ «Знамя труда» (Тр.Бор) (ОЭК/ЛС)</v>
      </c>
      <c r="B15" s="451"/>
      <c r="C15" s="451"/>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51" t="s">
        <v>468</v>
      </c>
      <c r="B20" s="451"/>
      <c r="C20" s="451"/>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529</v>
      </c>
    </row>
    <row r="26" spans="1:21" ht="84.75" customHeight="1">
      <c r="A26" s="296" t="s">
        <v>119</v>
      </c>
      <c r="B26" s="214" t="s">
        <v>471</v>
      </c>
      <c r="C26" s="418" t="s">
        <v>529</v>
      </c>
    </row>
    <row r="27" spans="1:21" ht="31.5">
      <c r="A27" s="296" t="s">
        <v>135</v>
      </c>
      <c r="B27" s="214" t="s">
        <v>509</v>
      </c>
      <c r="C27" s="407"/>
    </row>
    <row r="28" spans="1:21" ht="31.5">
      <c r="A28" s="296" t="s">
        <v>144</v>
      </c>
      <c r="B28" s="214" t="s">
        <v>472</v>
      </c>
      <c r="C28" s="419" t="s">
        <v>522</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3"/>
      <c r="AB7" s="193"/>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3"/>
      <c r="AB8" s="193"/>
    </row>
    <row r="9" spans="1:2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3"/>
      <c r="AB11" s="193"/>
    </row>
    <row r="12" spans="1:28" ht="18.75" customHeight="1">
      <c r="A12" s="475" t="str">
        <f>'1. Паспорт местоположение'!A12:C12</f>
        <v>М_LEN_11</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50" t="str">
        <f>'1. Паспорт местоположение'!A15:C15</f>
        <v>Установка ПКУ в СНТ «Знамя труда»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9" t="s">
        <v>323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81" t="s">
        <v>324</v>
      </c>
      <c r="B21" s="482"/>
      <c r="C21" s="482"/>
      <c r="D21" s="482"/>
      <c r="E21" s="482"/>
      <c r="F21" s="482"/>
      <c r="G21" s="482"/>
      <c r="H21" s="482"/>
      <c r="I21" s="482"/>
      <c r="J21" s="482"/>
      <c r="K21" s="482"/>
      <c r="L21" s="483"/>
      <c r="M21" s="480" t="s">
        <v>325</v>
      </c>
      <c r="N21" s="480"/>
      <c r="O21" s="480"/>
      <c r="P21" s="480"/>
      <c r="Q21" s="480"/>
      <c r="R21" s="480"/>
      <c r="S21" s="480"/>
      <c r="T21" s="480"/>
      <c r="U21" s="480"/>
      <c r="V21" s="480"/>
      <c r="W21" s="480"/>
      <c r="X21" s="480"/>
      <c r="Y21" s="480"/>
      <c r="Z21" s="480"/>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6" t="s">
        <v>508</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8"/>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2" customFormat="1" ht="18.75" customHeight="1">
      <c r="A6" s="442"/>
      <c r="B6" s="442"/>
      <c r="C6" s="442"/>
      <c r="D6" s="442"/>
      <c r="E6" s="442"/>
      <c r="F6" s="442"/>
      <c r="G6" s="442"/>
      <c r="H6" s="442"/>
      <c r="I6" s="442"/>
      <c r="J6" s="442"/>
      <c r="K6" s="442"/>
      <c r="L6" s="442"/>
      <c r="M6" s="442"/>
      <c r="N6" s="442"/>
    </row>
    <row r="7" spans="1:14" s="192" customFormat="1" ht="18.75" customHeight="1">
      <c r="A7" s="441" t="s">
        <v>42</v>
      </c>
      <c r="B7" s="441"/>
      <c r="C7" s="441"/>
      <c r="D7" s="441"/>
      <c r="E7" s="441"/>
      <c r="F7" s="441"/>
      <c r="G7" s="441"/>
      <c r="H7" s="441"/>
      <c r="I7" s="441"/>
      <c r="J7" s="441"/>
      <c r="K7" s="441"/>
      <c r="L7" s="441"/>
      <c r="M7" s="441"/>
      <c r="N7" s="441"/>
    </row>
    <row r="8" spans="1:14" s="192" customFormat="1" ht="18.75" customHeight="1">
      <c r="A8" s="442"/>
      <c r="B8" s="442"/>
      <c r="C8" s="442"/>
      <c r="D8" s="442"/>
      <c r="E8" s="442"/>
      <c r="F8" s="442"/>
      <c r="G8" s="442"/>
      <c r="H8" s="442"/>
      <c r="I8" s="442"/>
      <c r="J8" s="442"/>
      <c r="K8" s="442"/>
      <c r="L8" s="442"/>
      <c r="M8" s="442"/>
      <c r="N8" s="442"/>
    </row>
    <row r="9" spans="1:14" s="192" customFormat="1" ht="18.75" customHeight="1">
      <c r="A9" s="443" t="str">
        <f>'5. Анализ эконом эфф'!A6:O6</f>
        <v>ООО "Ленсеть"\</v>
      </c>
      <c r="B9" s="443"/>
      <c r="C9" s="443"/>
      <c r="D9" s="443"/>
      <c r="E9" s="443"/>
      <c r="F9" s="443"/>
      <c r="G9" s="443"/>
      <c r="H9" s="443"/>
      <c r="I9" s="443"/>
      <c r="J9" s="443"/>
      <c r="K9" s="443"/>
      <c r="L9" s="443"/>
      <c r="M9" s="443"/>
      <c r="N9" s="44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2"/>
      <c r="B11" s="442"/>
      <c r="C11" s="442"/>
      <c r="D11" s="442"/>
      <c r="E11" s="442"/>
      <c r="F11" s="442"/>
      <c r="G11" s="442"/>
      <c r="H11" s="442"/>
      <c r="I11" s="442"/>
      <c r="J11" s="442"/>
      <c r="K11" s="442"/>
      <c r="L11" s="442"/>
      <c r="M11" s="442"/>
      <c r="N11" s="442"/>
    </row>
    <row r="12" spans="1:14" s="192" customFormat="1" ht="18.75" customHeight="1">
      <c r="A12" s="489" t="str">
        <f>'1. Паспорт местоположение'!A12:C12</f>
        <v>М_LEN_11</v>
      </c>
      <c r="B12" s="446"/>
      <c r="C12" s="446"/>
      <c r="D12" s="446"/>
      <c r="E12" s="446"/>
      <c r="F12" s="446"/>
      <c r="G12" s="446"/>
      <c r="H12" s="446"/>
      <c r="I12" s="446"/>
      <c r="J12" s="446"/>
      <c r="K12" s="446"/>
      <c r="L12" s="446"/>
      <c r="M12" s="446"/>
      <c r="N12" s="446"/>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50" t="str">
        <f>'1. Паспорт местоположение'!A15:C15</f>
        <v>Установка ПКУ в СНТ «Знамя труда» (Тр.Бор) (ОЭК/ЛС)</v>
      </c>
      <c r="B15" s="451"/>
      <c r="C15" s="451"/>
      <c r="D15" s="451"/>
      <c r="E15" s="451"/>
      <c r="F15" s="451"/>
      <c r="G15" s="451"/>
      <c r="H15" s="451"/>
      <c r="I15" s="451"/>
      <c r="J15" s="451"/>
      <c r="K15" s="451"/>
      <c r="L15" s="451"/>
      <c r="M15" s="451"/>
      <c r="N15" s="451"/>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4" t="s">
        <v>369</v>
      </c>
      <c r="B21" s="444" t="s">
        <v>417</v>
      </c>
      <c r="C21" s="444" t="s">
        <v>418</v>
      </c>
      <c r="D21" s="444" t="s">
        <v>419</v>
      </c>
      <c r="E21" s="486" t="s">
        <v>420</v>
      </c>
      <c r="F21" s="487"/>
      <c r="G21" s="487"/>
      <c r="H21" s="487"/>
      <c r="I21" s="488"/>
      <c r="J21" s="444" t="s">
        <v>421</v>
      </c>
      <c r="K21" s="444"/>
      <c r="L21" s="444"/>
      <c r="M21" s="444"/>
      <c r="N21" s="444"/>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2" t="s">
        <v>510</v>
      </c>
      <c r="B4" s="472"/>
      <c r="C4" s="472"/>
      <c r="D4" s="472"/>
      <c r="E4" s="472"/>
      <c r="F4" s="472"/>
      <c r="G4" s="472"/>
      <c r="H4" s="472"/>
      <c r="I4" s="472"/>
      <c r="J4" s="472"/>
      <c r="K4" s="472"/>
      <c r="L4" s="472"/>
      <c r="M4" s="472"/>
      <c r="N4" s="472"/>
      <c r="O4" s="472"/>
    </row>
    <row r="5" spans="1:17" ht="15" customHeight="1">
      <c r="A5" s="490" t="s">
        <v>259</v>
      </c>
      <c r="B5" s="490"/>
      <c r="C5" s="490"/>
      <c r="D5" s="490"/>
      <c r="E5" s="490"/>
      <c r="F5" s="490"/>
      <c r="G5" s="490"/>
      <c r="H5" s="490"/>
      <c r="I5" s="490"/>
      <c r="J5" s="490"/>
      <c r="K5" s="490"/>
      <c r="L5" s="490"/>
      <c r="M5" s="490"/>
      <c r="N5" s="490"/>
      <c r="O5" s="490"/>
    </row>
    <row r="6" spans="1:17" ht="15" customHeight="1">
      <c r="A6" s="491" t="s">
        <v>517</v>
      </c>
      <c r="B6" s="491"/>
      <c r="C6" s="491"/>
      <c r="D6" s="491"/>
      <c r="E6" s="491"/>
      <c r="F6" s="491"/>
      <c r="G6" s="491"/>
      <c r="H6" s="491"/>
      <c r="I6" s="491"/>
      <c r="J6" s="491"/>
      <c r="K6" s="491"/>
      <c r="L6" s="491"/>
      <c r="M6" s="491"/>
      <c r="N6" s="491"/>
      <c r="O6" s="491"/>
    </row>
    <row r="7" spans="1:17" ht="15" customHeight="1">
      <c r="A7" s="492" t="s">
        <v>43</v>
      </c>
      <c r="B7" s="492"/>
      <c r="C7" s="492"/>
      <c r="D7" s="492"/>
      <c r="E7" s="492"/>
      <c r="F7" s="492"/>
      <c r="G7" s="492"/>
      <c r="H7" s="492"/>
      <c r="I7" s="492"/>
      <c r="J7" s="492"/>
      <c r="K7" s="492"/>
      <c r="L7" s="492"/>
      <c r="M7" s="492"/>
      <c r="N7" s="492"/>
      <c r="O7" s="492"/>
    </row>
    <row r="8" spans="1:17" ht="15" customHeight="1">
      <c r="A8" s="493" t="str">
        <f>'1. Паспорт местоположение'!A12:C12</f>
        <v>М_LEN_11</v>
      </c>
      <c r="B8" s="493"/>
      <c r="C8" s="493"/>
      <c r="D8" s="493"/>
      <c r="E8" s="493"/>
      <c r="F8" s="493"/>
      <c r="G8" s="493"/>
      <c r="H8" s="493"/>
      <c r="I8" s="493"/>
      <c r="J8" s="493"/>
      <c r="K8" s="493"/>
      <c r="L8" s="493"/>
      <c r="M8" s="493"/>
      <c r="N8" s="493"/>
      <c r="O8" s="493"/>
    </row>
    <row r="9" spans="1:17" ht="15" customHeight="1">
      <c r="A9" s="492" t="s">
        <v>44</v>
      </c>
      <c r="B9" s="492"/>
      <c r="C9" s="492"/>
      <c r="D9" s="492"/>
      <c r="E9" s="492"/>
      <c r="F9" s="492"/>
      <c r="G9" s="492"/>
      <c r="H9" s="492"/>
      <c r="I9" s="492"/>
      <c r="J9" s="492"/>
      <c r="K9" s="492"/>
      <c r="L9" s="492"/>
      <c r="M9" s="492"/>
      <c r="N9" s="492"/>
      <c r="O9" s="492"/>
    </row>
    <row r="10" spans="1:17" s="30" customFormat="1" ht="47.25" customHeight="1">
      <c r="A10" s="498" t="str">
        <f>'1. Паспорт местоположение'!A15:C15</f>
        <v>Установка ПКУ в СНТ «Знамя труда» (Тр.Бор) (ОЭК/ЛС)</v>
      </c>
      <c r="B10" s="498"/>
      <c r="C10" s="498"/>
      <c r="D10" s="498"/>
      <c r="E10" s="498"/>
      <c r="F10" s="498"/>
      <c r="G10" s="498"/>
      <c r="H10" s="498"/>
      <c r="I10" s="498"/>
      <c r="J10" s="498"/>
      <c r="K10" s="498"/>
      <c r="L10" s="498"/>
      <c r="M10" s="498"/>
      <c r="N10" s="498"/>
      <c r="O10" s="498"/>
    </row>
    <row r="11" spans="1:17" ht="15" customHeight="1">
      <c r="A11" s="492" t="s">
        <v>45</v>
      </c>
      <c r="B11" s="492"/>
      <c r="C11" s="492"/>
      <c r="D11" s="492"/>
      <c r="E11" s="492"/>
      <c r="F11" s="492"/>
      <c r="G11" s="492"/>
      <c r="H11" s="492"/>
      <c r="I11" s="492"/>
      <c r="J11" s="492"/>
      <c r="K11" s="492"/>
      <c r="L11" s="492"/>
      <c r="M11" s="492"/>
      <c r="N11" s="492"/>
      <c r="O11" s="492"/>
    </row>
    <row r="12" spans="1:17" ht="15" customHeight="1">
      <c r="A12" s="497" t="s">
        <v>260</v>
      </c>
      <c r="B12" s="497"/>
      <c r="C12" s="497"/>
      <c r="D12" s="497"/>
      <c r="E12" s="497"/>
      <c r="F12" s="497"/>
      <c r="G12" s="497"/>
      <c r="H12" s="497"/>
      <c r="I12" s="497"/>
      <c r="J12" s="497"/>
      <c r="K12" s="497"/>
      <c r="L12" s="497"/>
      <c r="M12" s="497"/>
      <c r="N12" s="497"/>
      <c r="O12" s="497"/>
    </row>
    <row r="13" spans="1:17" ht="15" customHeight="1"/>
    <row r="14" spans="1:17" ht="15" customHeight="1">
      <c r="A14" s="160" t="s">
        <v>261</v>
      </c>
      <c r="B14" s="160" t="s">
        <v>262</v>
      </c>
      <c r="D14" s="159"/>
      <c r="E14" s="159"/>
      <c r="F14" s="159"/>
      <c r="G14" s="96"/>
      <c r="H14" s="96"/>
    </row>
    <row r="15" spans="1:17" ht="15" customHeight="1">
      <c r="A15" s="179" t="s">
        <v>263</v>
      </c>
      <c r="B15" s="344">
        <v>0</v>
      </c>
      <c r="D15" s="496" t="s">
        <v>264</v>
      </c>
      <c r="E15" s="496"/>
      <c r="F15" s="496"/>
    </row>
    <row r="16" spans="1:17" ht="15" customHeight="1">
      <c r="A16" s="171" t="s">
        <v>265</v>
      </c>
      <c r="B16" s="345">
        <v>0</v>
      </c>
      <c r="D16" s="499" t="s">
        <v>266</v>
      </c>
      <c r="E16" s="499"/>
      <c r="F16" s="499"/>
      <c r="G16" s="184">
        <f>ДДС!D44</f>
        <v>0</v>
      </c>
      <c r="H16" s="334">
        <v>0</v>
      </c>
    </row>
    <row r="17" spans="1:9" ht="15" customHeight="1">
      <c r="A17" s="171" t="s">
        <v>267</v>
      </c>
      <c r="B17" s="164">
        <v>0</v>
      </c>
      <c r="D17" s="499" t="s">
        <v>268</v>
      </c>
      <c r="E17" s="499"/>
      <c r="F17" s="499"/>
      <c r="G17" s="184">
        <f>ДДС!D45</f>
        <v>0</v>
      </c>
    </row>
    <row r="18" spans="1:9" ht="30" customHeight="1">
      <c r="A18" s="177" t="s">
        <v>269</v>
      </c>
      <c r="B18" s="178">
        <v>0</v>
      </c>
      <c r="D18" s="494" t="s">
        <v>270</v>
      </c>
      <c r="E18" s="494"/>
      <c r="F18" s="494"/>
      <c r="G18" s="185">
        <f ca="1">K79</f>
        <v>0</v>
      </c>
      <c r="I18" s="96"/>
    </row>
    <row r="19" spans="1:9" ht="15" customHeight="1">
      <c r="A19" s="179" t="s">
        <v>271</v>
      </c>
      <c r="B19" s="344">
        <v>0</v>
      </c>
      <c r="D19" s="495" t="s">
        <v>272</v>
      </c>
      <c r="E19" s="495"/>
      <c r="F19" s="495"/>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40" t="str">
        <f>'5. Анализ эконом эфф'!A4:O4</f>
        <v>Год раскрытия информации: 2022 год</v>
      </c>
      <c r="B5" s="440"/>
      <c r="C5" s="440"/>
      <c r="D5" s="440"/>
      <c r="E5" s="440"/>
      <c r="F5" s="440"/>
      <c r="G5" s="440"/>
      <c r="H5" s="440"/>
      <c r="I5" s="440"/>
      <c r="J5" s="440"/>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3"/>
      <c r="B6" s="503"/>
      <c r="C6" s="503"/>
      <c r="D6" s="503"/>
      <c r="E6" s="503"/>
      <c r="F6" s="503"/>
      <c r="G6" s="503"/>
      <c r="H6" s="503"/>
      <c r="I6" s="503"/>
      <c r="J6" s="503"/>
    </row>
    <row r="7" spans="1:42" ht="18.75" customHeight="1">
      <c r="A7" s="441" t="s">
        <v>42</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эфф'!A6:O6</f>
        <v>ООО "Ленсеть"\</v>
      </c>
      <c r="B9" s="443"/>
      <c r="C9" s="443"/>
      <c r="D9" s="443"/>
      <c r="E9" s="443"/>
      <c r="F9" s="443"/>
      <c r="G9" s="443"/>
      <c r="H9" s="443"/>
      <c r="I9" s="443"/>
      <c r="J9" s="443"/>
    </row>
    <row r="10" spans="1:42" ht="18.75" customHeight="1">
      <c r="A10" s="445" t="s">
        <v>43</v>
      </c>
      <c r="B10" s="445"/>
      <c r="C10" s="445"/>
      <c r="D10" s="445"/>
      <c r="E10" s="445"/>
      <c r="F10" s="445"/>
      <c r="G10" s="445"/>
      <c r="H10" s="445"/>
      <c r="I10" s="445"/>
      <c r="J10" s="445"/>
    </row>
    <row r="11" spans="1:42" ht="18.75" customHeight="1">
      <c r="A11" s="442"/>
      <c r="B11" s="442"/>
      <c r="C11" s="442"/>
      <c r="D11" s="442"/>
      <c r="E11" s="442"/>
      <c r="F11" s="442"/>
      <c r="G11" s="442"/>
      <c r="H11" s="442"/>
      <c r="I11" s="442"/>
      <c r="J11" s="442"/>
    </row>
    <row r="12" spans="1:42" ht="18.75" customHeight="1">
      <c r="A12" s="471" t="str">
        <f>'1. Паспорт местоположение'!A12:C12</f>
        <v>М_LEN_11</v>
      </c>
      <c r="B12" s="446"/>
      <c r="C12" s="446"/>
      <c r="D12" s="446"/>
      <c r="E12" s="446"/>
      <c r="F12" s="446"/>
      <c r="G12" s="446"/>
      <c r="H12" s="446"/>
      <c r="I12" s="446"/>
      <c r="J12" s="446"/>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50" t="str">
        <f>'1. Паспорт местоположение'!A15:C15</f>
        <v>Установка ПКУ в СНТ «Знамя труда» (Тр.Бор) (ОЭК/ЛС)</v>
      </c>
      <c r="B15" s="451"/>
      <c r="C15" s="451"/>
      <c r="D15" s="451"/>
      <c r="E15" s="451"/>
      <c r="F15" s="451"/>
      <c r="G15" s="451"/>
      <c r="H15" s="451"/>
      <c r="I15" s="451"/>
      <c r="J15" s="451"/>
    </row>
    <row r="16" spans="1:42" ht="18.75" customHeight="1">
      <c r="A16" s="445" t="s">
        <v>45</v>
      </c>
      <c r="B16" s="445"/>
      <c r="C16" s="445"/>
      <c r="D16" s="445"/>
      <c r="E16" s="445"/>
      <c r="F16" s="445"/>
      <c r="G16" s="445"/>
      <c r="H16" s="445"/>
      <c r="I16" s="445"/>
      <c r="J16" s="445"/>
    </row>
    <row r="17" spans="1:10" ht="18.75" customHeight="1">
      <c r="J17" s="225"/>
    </row>
    <row r="18" spans="1:10" ht="18.75" customHeight="1">
      <c r="A18" s="504" t="s">
        <v>46</v>
      </c>
      <c r="B18" s="504"/>
      <c r="C18" s="504"/>
      <c r="D18" s="504"/>
      <c r="E18" s="504"/>
      <c r="F18" s="504"/>
      <c r="G18" s="504"/>
      <c r="H18" s="504"/>
      <c r="I18" s="504"/>
      <c r="J18" s="504"/>
    </row>
    <row r="19" spans="1:10" ht="18.75" customHeight="1">
      <c r="A19" s="328"/>
      <c r="B19" s="224"/>
    </row>
    <row r="20" spans="1:10" ht="15.75" customHeight="1">
      <c r="A20" s="505" t="s">
        <v>47</v>
      </c>
      <c r="B20" s="505" t="s">
        <v>48</v>
      </c>
      <c r="C20" s="505" t="s">
        <v>49</v>
      </c>
      <c r="D20" s="505"/>
      <c r="E20" s="505"/>
      <c r="F20" s="505"/>
      <c r="G20" s="505" t="s">
        <v>50</v>
      </c>
      <c r="H20" s="507" t="s">
        <v>51</v>
      </c>
      <c r="I20" s="505" t="s">
        <v>52</v>
      </c>
      <c r="J20" s="506" t="s">
        <v>53</v>
      </c>
    </row>
    <row r="21" spans="1:10" ht="63" customHeight="1">
      <c r="A21" s="505"/>
      <c r="B21" s="505"/>
      <c r="C21" s="509" t="s">
        <v>54</v>
      </c>
      <c r="D21" s="509"/>
      <c r="E21" s="510" t="s">
        <v>55</v>
      </c>
      <c r="F21" s="511"/>
      <c r="G21" s="505"/>
      <c r="H21" s="508"/>
      <c r="I21" s="505"/>
      <c r="J21" s="506"/>
    </row>
    <row r="22" spans="1:10" ht="31.5" customHeight="1">
      <c r="A22" s="505"/>
      <c r="B22" s="505"/>
      <c r="C22" s="223" t="s">
        <v>56</v>
      </c>
      <c r="D22" s="223" t="s">
        <v>57</v>
      </c>
      <c r="E22" s="223" t="s">
        <v>56</v>
      </c>
      <c r="F22" s="223" t="s">
        <v>57</v>
      </c>
      <c r="G22" s="505"/>
      <c r="H22" s="509"/>
      <c r="I22" s="505"/>
      <c r="J22" s="506"/>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zoomScale="60" zoomScaleNormal="60" workbookViewId="0">
      <selection activeCell="J44" sqref="J44"/>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6" t="str">
        <f>'5. Анализ эконом эфф'!A6:O6</f>
        <v>ООО "Ленсеть"\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7" t="s">
        <v>43</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1" t="str">
        <f>'1. Паспорт местоположение'!A12:C12</f>
        <v>М_LEN_11</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7" t="s">
        <v>44</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21" t="str">
        <f>'1. Паспорт местоположение'!A15:C15</f>
        <v>Установка ПКУ в СНТ «Знамя труда» (Тр.Бор) (ОЭК/ЛС)</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7" t="s">
        <v>45</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row>
    <row r="18" spans="1:99" ht="18.75" customHeight="1">
      <c r="A18" s="520" t="s">
        <v>89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7" t="s">
        <v>90</v>
      </c>
      <c r="B20" s="507" t="s">
        <v>91</v>
      </c>
      <c r="C20" s="505" t="s">
        <v>92</v>
      </c>
      <c r="D20" s="505" t="s">
        <v>58</v>
      </c>
      <c r="E20" s="512" t="s">
        <v>93</v>
      </c>
      <c r="F20" s="512" t="s">
        <v>58</v>
      </c>
      <c r="G20" s="507">
        <v>2022</v>
      </c>
      <c r="H20" s="514">
        <v>2023</v>
      </c>
      <c r="I20" s="515" t="s">
        <v>58</v>
      </c>
      <c r="J20" s="515" t="s">
        <v>58</v>
      </c>
      <c r="K20" s="515" t="s">
        <v>58</v>
      </c>
      <c r="L20" s="514">
        <v>2024</v>
      </c>
      <c r="M20" s="515" t="s">
        <v>58</v>
      </c>
      <c r="N20" s="515" t="s">
        <v>58</v>
      </c>
      <c r="O20" s="515" t="s">
        <v>58</v>
      </c>
      <c r="P20" s="514">
        <v>2025</v>
      </c>
      <c r="Q20" s="515" t="s">
        <v>58</v>
      </c>
      <c r="R20" s="515" t="s">
        <v>58</v>
      </c>
      <c r="S20" s="515" t="s">
        <v>58</v>
      </c>
      <c r="T20" s="514">
        <v>2026</v>
      </c>
      <c r="U20" s="515" t="s">
        <v>58</v>
      </c>
      <c r="V20" s="515" t="s">
        <v>58</v>
      </c>
      <c r="W20" s="515" t="s">
        <v>58</v>
      </c>
      <c r="X20" s="514">
        <v>2027</v>
      </c>
      <c r="Y20" s="515" t="s">
        <v>58</v>
      </c>
      <c r="Z20" s="515" t="s">
        <v>58</v>
      </c>
      <c r="AA20" s="515" t="s">
        <v>58</v>
      </c>
      <c r="AB20" s="513" t="s">
        <v>94</v>
      </c>
      <c r="AC20" s="513" t="s">
        <v>58</v>
      </c>
      <c r="AD20" s="228"/>
      <c r="AE20" s="228"/>
      <c r="AF20" s="228"/>
    </row>
    <row r="21" spans="1:99" ht="72" customHeight="1">
      <c r="A21" s="508"/>
      <c r="B21" s="508"/>
      <c r="C21" s="505" t="s">
        <v>95</v>
      </c>
      <c r="D21" s="505" t="s">
        <v>58</v>
      </c>
      <c r="E21" s="512" t="s">
        <v>58</v>
      </c>
      <c r="F21" s="512" t="s">
        <v>58</v>
      </c>
      <c r="G21" s="508" t="s">
        <v>58</v>
      </c>
      <c r="H21" s="505" t="s">
        <v>54</v>
      </c>
      <c r="I21" s="505" t="s">
        <v>58</v>
      </c>
      <c r="J21" s="505" t="s">
        <v>96</v>
      </c>
      <c r="K21" s="505" t="s">
        <v>58</v>
      </c>
      <c r="L21" s="505" t="s">
        <v>54</v>
      </c>
      <c r="M21" s="505" t="s">
        <v>58</v>
      </c>
      <c r="N21" s="505" t="s">
        <v>96</v>
      </c>
      <c r="O21" s="505" t="s">
        <v>58</v>
      </c>
      <c r="P21" s="505" t="s">
        <v>54</v>
      </c>
      <c r="Q21" s="505" t="s">
        <v>58</v>
      </c>
      <c r="R21" s="505" t="s">
        <v>96</v>
      </c>
      <c r="S21" s="505" t="s">
        <v>58</v>
      </c>
      <c r="T21" s="505" t="s">
        <v>54</v>
      </c>
      <c r="U21" s="505" t="s">
        <v>58</v>
      </c>
      <c r="V21" s="505" t="s">
        <v>96</v>
      </c>
      <c r="W21" s="505" t="s">
        <v>58</v>
      </c>
      <c r="X21" s="505" t="s">
        <v>54</v>
      </c>
      <c r="Y21" s="505" t="s">
        <v>58</v>
      </c>
      <c r="Z21" s="505" t="s">
        <v>96</v>
      </c>
      <c r="AA21" s="505" t="s">
        <v>58</v>
      </c>
      <c r="AB21" s="513" t="s">
        <v>58</v>
      </c>
      <c r="AC21" s="513" t="s">
        <v>58</v>
      </c>
    </row>
    <row r="22" spans="1:99" ht="81" customHeight="1">
      <c r="A22" s="509"/>
      <c r="B22" s="509"/>
      <c r="C22" s="372" t="s">
        <v>54</v>
      </c>
      <c r="D22" s="372" t="s">
        <v>96</v>
      </c>
      <c r="E22" s="372" t="s">
        <v>515</v>
      </c>
      <c r="F22" s="372" t="s">
        <v>515</v>
      </c>
      <c r="G22" s="509"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0.80200000000000005</v>
      </c>
      <c r="D24" s="377" t="s">
        <v>102</v>
      </c>
      <c r="E24" s="392">
        <f>E25+E26+E27+E28</f>
        <v>0.80200000000000005</v>
      </c>
      <c r="F24" s="392">
        <f>E24</f>
        <v>0.80200000000000005</v>
      </c>
      <c r="G24" s="392">
        <v>0</v>
      </c>
      <c r="H24" s="392">
        <f>H25+H26+H27+H28</f>
        <v>0.80200000000000005</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0.80200000000000005</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0.80200000000000005</v>
      </c>
      <c r="D27" s="424" t="s">
        <v>102</v>
      </c>
      <c r="E27" s="424">
        <f>C27</f>
        <v>0.80200000000000005</v>
      </c>
      <c r="F27" s="424">
        <f t="shared" si="0"/>
        <v>0.80200000000000005</v>
      </c>
      <c r="G27" s="424">
        <v>0</v>
      </c>
      <c r="H27" s="427">
        <v>0.80200000000000005</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0.80200000000000005</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0.66900000000000004</v>
      </c>
      <c r="D29" s="377" t="s">
        <v>102</v>
      </c>
      <c r="E29" s="392">
        <f>E30+E31+E32+E33</f>
        <v>0.66900000000000004</v>
      </c>
      <c r="F29" s="392">
        <f t="shared" si="0"/>
        <v>0.66900000000000004</v>
      </c>
      <c r="G29" s="392">
        <v>0</v>
      </c>
      <c r="H29" s="392">
        <f>H30+H31+H32+H33</f>
        <v>0.66900000000000004</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0.66900000000000004</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0.66900000000000004</v>
      </c>
      <c r="D32" s="377" t="s">
        <v>102</v>
      </c>
      <c r="E32" s="377">
        <f t="shared" si="2"/>
        <v>0.66900000000000004</v>
      </c>
      <c r="F32" s="377">
        <f t="shared" si="0"/>
        <v>0.66900000000000004</v>
      </c>
      <c r="G32" s="377">
        <v>0</v>
      </c>
      <c r="H32" s="428">
        <v>0.66900000000000004</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0.66900000000000004</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v>
      </c>
      <c r="D36" s="377" t="s">
        <v>102</v>
      </c>
      <c r="E36" s="377">
        <f t="shared" ref="E36" si="4">C36</f>
        <v>0</v>
      </c>
      <c r="F36" s="377">
        <f t="shared" ref="F36" si="5">E36</f>
        <v>0</v>
      </c>
      <c r="G36" s="377">
        <v>0</v>
      </c>
      <c r="H36" s="428">
        <v>0</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v>
      </c>
      <c r="D38" s="377" t="s">
        <v>102</v>
      </c>
      <c r="E38" s="377">
        <f t="shared" ref="E38" si="6">C38</f>
        <v>0</v>
      </c>
      <c r="F38" s="377">
        <f t="shared" si="0"/>
        <v>0</v>
      </c>
      <c r="G38" s="377">
        <v>0</v>
      </c>
      <c r="H38" s="428">
        <v>0</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v>
      </c>
      <c r="D45" s="428" t="s">
        <v>102</v>
      </c>
      <c r="E45" s="428">
        <f>F45</f>
        <v>0</v>
      </c>
      <c r="F45" s="428">
        <f>AB45</f>
        <v>0</v>
      </c>
      <c r="G45" s="428">
        <v>0</v>
      </c>
      <c r="H45" s="428">
        <f>H36</f>
        <v>0</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v>
      </c>
      <c r="D47" s="428" t="s">
        <v>102</v>
      </c>
      <c r="E47" s="428">
        <f>F47</f>
        <v>0</v>
      </c>
      <c r="F47" s="428">
        <f>AB47</f>
        <v>0</v>
      </c>
      <c r="G47" s="428">
        <v>0</v>
      </c>
      <c r="H47" s="428">
        <f>H38</f>
        <v>0</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0.66900000000000004</v>
      </c>
      <c r="D53" s="428" t="s">
        <v>102</v>
      </c>
      <c r="E53" s="428">
        <f>C53</f>
        <v>0.66900000000000004</v>
      </c>
      <c r="F53" s="428">
        <f t="shared" si="0"/>
        <v>0.66900000000000004</v>
      </c>
      <c r="G53" s="431">
        <v>0</v>
      </c>
      <c r="H53" s="428">
        <f>H32</f>
        <v>0.66900000000000004</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0.66900000000000004</v>
      </c>
      <c r="AC53" s="428" t="s">
        <v>102</v>
      </c>
    </row>
    <row r="54" spans="1:29">
      <c r="A54" s="375" t="s">
        <v>148</v>
      </c>
      <c r="B54" s="393" t="s">
        <v>151</v>
      </c>
      <c r="C54" s="377">
        <f>E54</f>
        <v>0</v>
      </c>
      <c r="D54" s="377" t="s">
        <v>102</v>
      </c>
      <c r="E54" s="377">
        <f>F54</f>
        <v>0</v>
      </c>
      <c r="F54" s="377">
        <f>H54</f>
        <v>0</v>
      </c>
      <c r="G54" s="377">
        <v>0</v>
      </c>
      <c r="H54" s="377">
        <f>H45</f>
        <v>0</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0.01</v>
      </c>
      <c r="D56" s="428" t="s">
        <v>102</v>
      </c>
      <c r="E56" s="428">
        <f>C56</f>
        <v>0.01</v>
      </c>
      <c r="F56" s="428">
        <f t="shared" ref="F56" si="9">E56</f>
        <v>0.01</v>
      </c>
      <c r="G56" s="431">
        <v>0</v>
      </c>
      <c r="H56" s="428">
        <v>0.01</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0.01</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2"/>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M6" s="522"/>
      <c r="AN6" s="522"/>
      <c r="AO6" s="522"/>
      <c r="AP6" s="522"/>
      <c r="AQ6" s="522"/>
      <c r="AR6" s="522"/>
      <c r="AS6" s="522"/>
      <c r="AT6" s="522"/>
      <c r="AU6" s="522"/>
      <c r="AV6" s="522"/>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89" t="str">
        <f>'1. Паспорт местоположение'!A12:C12</f>
        <v>М_LEN_11</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50" t="str">
        <f>'1. Паспорт местоположение'!A15:C15</f>
        <v>Установка ПКУ в СНТ «Знамя труда»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23" t="s">
        <v>165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4" t="s">
        <v>166</v>
      </c>
      <c r="B20" s="527" t="s">
        <v>167</v>
      </c>
      <c r="C20" s="524" t="s">
        <v>168</v>
      </c>
      <c r="D20" s="524" t="s">
        <v>169</v>
      </c>
      <c r="E20" s="530" t="s">
        <v>170</v>
      </c>
      <c r="F20" s="531"/>
      <c r="G20" s="531"/>
      <c r="H20" s="531"/>
      <c r="I20" s="531"/>
      <c r="J20" s="531"/>
      <c r="K20" s="531"/>
      <c r="L20" s="532"/>
      <c r="M20" s="524" t="s">
        <v>171</v>
      </c>
      <c r="N20" s="524" t="s">
        <v>172</v>
      </c>
      <c r="O20" s="524" t="s">
        <v>173</v>
      </c>
      <c r="P20" s="533" t="s">
        <v>174</v>
      </c>
      <c r="Q20" s="533" t="s">
        <v>175</v>
      </c>
      <c r="R20" s="533" t="s">
        <v>176</v>
      </c>
      <c r="S20" s="533" t="s">
        <v>177</v>
      </c>
      <c r="T20" s="533"/>
      <c r="U20" s="545" t="s">
        <v>178</v>
      </c>
      <c r="V20" s="545" t="s">
        <v>179</v>
      </c>
      <c r="W20" s="533" t="s">
        <v>180</v>
      </c>
      <c r="X20" s="533" t="s">
        <v>181</v>
      </c>
      <c r="Y20" s="533" t="s">
        <v>182</v>
      </c>
      <c r="Z20" s="540" t="s">
        <v>183</v>
      </c>
      <c r="AA20" s="533" t="s">
        <v>184</v>
      </c>
      <c r="AB20" s="533" t="s">
        <v>185</v>
      </c>
      <c r="AC20" s="533" t="s">
        <v>186</v>
      </c>
      <c r="AD20" s="533" t="s">
        <v>187</v>
      </c>
      <c r="AE20" s="533" t="s">
        <v>188</v>
      </c>
      <c r="AF20" s="533" t="s">
        <v>189</v>
      </c>
      <c r="AG20" s="533"/>
      <c r="AH20" s="533"/>
      <c r="AI20" s="533"/>
      <c r="AJ20" s="533"/>
      <c r="AK20" s="533"/>
      <c r="AL20" s="533" t="s">
        <v>190</v>
      </c>
      <c r="AM20" s="533"/>
      <c r="AN20" s="533"/>
      <c r="AO20" s="533"/>
      <c r="AP20" s="533" t="s">
        <v>191</v>
      </c>
      <c r="AQ20" s="533"/>
      <c r="AR20" s="533" t="s">
        <v>192</v>
      </c>
      <c r="AS20" s="533" t="s">
        <v>193</v>
      </c>
      <c r="AT20" s="533" t="s">
        <v>194</v>
      </c>
      <c r="AU20" s="533" t="s">
        <v>195</v>
      </c>
      <c r="AV20" s="533" t="s">
        <v>196</v>
      </c>
    </row>
    <row r="21" spans="1:48" ht="96.75" customHeight="1">
      <c r="A21" s="525"/>
      <c r="B21" s="528"/>
      <c r="C21" s="525"/>
      <c r="D21" s="525"/>
      <c r="E21" s="536" t="s">
        <v>197</v>
      </c>
      <c r="F21" s="538" t="s">
        <v>149</v>
      </c>
      <c r="G21" s="538" t="s">
        <v>151</v>
      </c>
      <c r="H21" s="538" t="s">
        <v>153</v>
      </c>
      <c r="I21" s="543" t="s">
        <v>198</v>
      </c>
      <c r="J21" s="543" t="s">
        <v>199</v>
      </c>
      <c r="K21" s="543" t="s">
        <v>200</v>
      </c>
      <c r="L21" s="538" t="s">
        <v>201</v>
      </c>
      <c r="M21" s="525"/>
      <c r="N21" s="525"/>
      <c r="O21" s="525"/>
      <c r="P21" s="533"/>
      <c r="Q21" s="533"/>
      <c r="R21" s="533"/>
      <c r="S21" s="534" t="s">
        <v>54</v>
      </c>
      <c r="T21" s="534" t="s">
        <v>95</v>
      </c>
      <c r="U21" s="545"/>
      <c r="V21" s="545"/>
      <c r="W21" s="533"/>
      <c r="X21" s="533"/>
      <c r="Y21" s="533"/>
      <c r="Z21" s="533"/>
      <c r="AA21" s="533"/>
      <c r="AB21" s="533"/>
      <c r="AC21" s="533"/>
      <c r="AD21" s="533"/>
      <c r="AE21" s="533"/>
      <c r="AF21" s="533" t="s">
        <v>202</v>
      </c>
      <c r="AG21" s="533"/>
      <c r="AH21" s="533" t="s">
        <v>203</v>
      </c>
      <c r="AI21" s="533"/>
      <c r="AJ21" s="524" t="s">
        <v>204</v>
      </c>
      <c r="AK21" s="524" t="s">
        <v>205</v>
      </c>
      <c r="AL21" s="524" t="s">
        <v>206</v>
      </c>
      <c r="AM21" s="524" t="s">
        <v>207</v>
      </c>
      <c r="AN21" s="524" t="s">
        <v>208</v>
      </c>
      <c r="AO21" s="524" t="s">
        <v>209</v>
      </c>
      <c r="AP21" s="524" t="s">
        <v>210</v>
      </c>
      <c r="AQ21" s="541" t="s">
        <v>95</v>
      </c>
      <c r="AR21" s="533"/>
      <c r="AS21" s="533"/>
      <c r="AT21" s="533"/>
      <c r="AU21" s="533"/>
      <c r="AV21" s="533"/>
    </row>
    <row r="22" spans="1:48" ht="96.75" customHeight="1">
      <c r="A22" s="526"/>
      <c r="B22" s="529"/>
      <c r="C22" s="526"/>
      <c r="D22" s="526"/>
      <c r="E22" s="537"/>
      <c r="F22" s="539"/>
      <c r="G22" s="539"/>
      <c r="H22" s="539"/>
      <c r="I22" s="544"/>
      <c r="J22" s="544"/>
      <c r="K22" s="544"/>
      <c r="L22" s="539"/>
      <c r="M22" s="526"/>
      <c r="N22" s="526"/>
      <c r="O22" s="526"/>
      <c r="P22" s="533"/>
      <c r="Q22" s="533"/>
      <c r="R22" s="533"/>
      <c r="S22" s="535"/>
      <c r="T22" s="535"/>
      <c r="U22" s="545"/>
      <c r="V22" s="545"/>
      <c r="W22" s="533"/>
      <c r="X22" s="533"/>
      <c r="Y22" s="533"/>
      <c r="Z22" s="533"/>
      <c r="AA22" s="533"/>
      <c r="AB22" s="533"/>
      <c r="AC22" s="533"/>
      <c r="AD22" s="533"/>
      <c r="AE22" s="533"/>
      <c r="AF22" s="231" t="s">
        <v>211</v>
      </c>
      <c r="AG22" s="231" t="s">
        <v>212</v>
      </c>
      <c r="AH22" s="230" t="s">
        <v>54</v>
      </c>
      <c r="AI22" s="230" t="s">
        <v>95</v>
      </c>
      <c r="AJ22" s="526"/>
      <c r="AK22" s="526"/>
      <c r="AL22" s="526"/>
      <c r="AM22" s="526"/>
      <c r="AN22" s="526"/>
      <c r="AO22" s="526"/>
      <c r="AP22" s="526"/>
      <c r="AQ22" s="542"/>
      <c r="AR22" s="533"/>
      <c r="AS22" s="533"/>
      <c r="AT22" s="533"/>
      <c r="AU22" s="533"/>
      <c r="AV22" s="53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5" sqref="B25"/>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6" t="str">
        <f>'5. Анализ эконом эфф'!A4:O4</f>
        <v>Год раскрытия информации: 2022 год</v>
      </c>
      <c r="B5" s="546"/>
      <c r="C5" s="239"/>
      <c r="D5" s="239"/>
      <c r="E5" s="239"/>
      <c r="F5" s="239"/>
      <c r="G5" s="239"/>
      <c r="H5" s="239"/>
    </row>
    <row r="6" spans="1:8" ht="18.75" customHeight="1">
      <c r="A6" s="520"/>
      <c r="B6" s="520"/>
      <c r="C6" s="238"/>
      <c r="D6" s="238"/>
      <c r="E6" s="238"/>
      <c r="F6" s="238"/>
      <c r="G6" s="238"/>
      <c r="H6" s="238"/>
    </row>
    <row r="7" spans="1:8" ht="18.75" customHeight="1">
      <c r="A7" s="441" t="s">
        <v>42</v>
      </c>
      <c r="B7" s="441"/>
      <c r="C7" s="193"/>
      <c r="D7" s="193"/>
      <c r="E7" s="193"/>
      <c r="F7" s="193"/>
      <c r="G7" s="193"/>
      <c r="H7" s="193"/>
    </row>
    <row r="8" spans="1:8" ht="18.75" customHeight="1">
      <c r="A8" s="442"/>
      <c r="B8" s="442"/>
      <c r="C8" s="193"/>
      <c r="D8" s="193"/>
      <c r="E8" s="193"/>
      <c r="F8" s="193"/>
      <c r="G8" s="193"/>
      <c r="H8" s="193"/>
    </row>
    <row r="9" spans="1:8" ht="18.75" customHeight="1">
      <c r="A9" s="547" t="str">
        <f>'5. Анализ эконом эфф'!A6:O6</f>
        <v>ООО "Ленсеть"\</v>
      </c>
      <c r="B9" s="547"/>
      <c r="C9" s="191"/>
      <c r="D9" s="191"/>
      <c r="E9" s="191"/>
      <c r="F9" s="191"/>
      <c r="G9" s="191"/>
      <c r="H9" s="191"/>
    </row>
    <row r="10" spans="1:8" ht="18.75" customHeight="1">
      <c r="A10" s="445" t="s">
        <v>43</v>
      </c>
      <c r="B10" s="445"/>
      <c r="C10" s="190"/>
      <c r="D10" s="190"/>
      <c r="E10" s="190"/>
      <c r="F10" s="190"/>
      <c r="G10" s="190"/>
      <c r="H10" s="190"/>
    </row>
    <row r="11" spans="1:8" ht="18.75" customHeight="1">
      <c r="A11" s="442"/>
      <c r="B11" s="442"/>
      <c r="C11" s="193"/>
      <c r="D11" s="193"/>
      <c r="E11" s="193"/>
      <c r="F11" s="193"/>
      <c r="G11" s="193"/>
      <c r="H11" s="193"/>
    </row>
    <row r="12" spans="1:8" ht="18.75" customHeight="1">
      <c r="A12" s="548" t="str">
        <f>'1. Паспорт местоположение'!A12:C12</f>
        <v>М_LEN_11</v>
      </c>
      <c r="B12" s="549"/>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50" t="str">
        <f>'1. Паспорт местоположение'!A15:C15</f>
        <v>Установка ПКУ в СНТ «Знамя труда» (Тр.Бор) (ОЭК/ЛС)</v>
      </c>
      <c r="B15" s="551"/>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2" t="s">
        <v>213</v>
      </c>
      <c r="B19" s="553"/>
    </row>
    <row r="20" spans="1:8" ht="18.75" customHeight="1">
      <c r="A20" s="301"/>
      <c r="B20" s="236"/>
    </row>
    <row r="21" spans="1:8" ht="34.5" customHeight="1">
      <c r="A21" s="360" t="s">
        <v>214</v>
      </c>
      <c r="B21" s="415" t="str">
        <f>A15</f>
        <v>Установка ПКУ в СНТ «Знамя труда» (Тр.Бор) (ОЭК/ЛС)</v>
      </c>
    </row>
    <row r="22" spans="1:8">
      <c r="A22" s="360" t="s">
        <v>215</v>
      </c>
      <c r="B22" s="380" t="str">
        <f>'1. Паспорт местоположение'!C27</f>
        <v>Ленинградская область</v>
      </c>
    </row>
    <row r="23" spans="1:8">
      <c r="A23" s="360" t="s">
        <v>216</v>
      </c>
      <c r="B23" s="380" t="s">
        <v>523</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0.80200000000000005</v>
      </c>
    </row>
    <row r="28" spans="1:8">
      <c r="A28" s="360" t="s">
        <v>220</v>
      </c>
      <c r="B28" s="380" t="s">
        <v>524</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2022-03-03T08:30:57Z</dcterms:modified>
</cp:coreProperties>
</file>